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Программа!$5:$6</definedName>
  </definedNames>
  <calcPr calcId="145621"/>
</workbook>
</file>

<file path=xl/calcChain.xml><?xml version="1.0" encoding="utf-8"?>
<calcChain xmlns="http://schemas.openxmlformats.org/spreadsheetml/2006/main">
  <c r="F9" i="1" l="1"/>
  <c r="D8" i="1"/>
  <c r="D9" i="1" s="1"/>
  <c r="G9" i="1" l="1"/>
  <c r="E9" i="1"/>
</calcChain>
</file>

<file path=xl/sharedStrings.xml><?xml version="1.0" encoding="utf-8"?>
<sst xmlns="http://schemas.openxmlformats.org/spreadsheetml/2006/main" count="31" uniqueCount="29">
  <si>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</si>
  <si>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</si>
  <si>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</si>
  <si>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</si>
  <si>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</si>
  <si>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</si>
  <si>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</si>
  <si>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</si>
  <si>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</si>
  <si>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Проверка финансового состояния принципала</t>
  </si>
  <si>
    <t>ИТОГО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</si>
  <si>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2019 году</t>
  </si>
  <si>
    <t>2019 год</t>
  </si>
  <si>
    <t>2020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</si>
  <si>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2020 году</t>
  </si>
  <si>
    <t>По заимствованиям в целях  создания и развития инфраструктуры индустриальных парков и технопарков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</si>
  <si>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</si>
  <si>
    <t>нет</t>
  </si>
  <si>
    <t>1.</t>
  </si>
  <si>
    <t>Акционерное общество "Корпорация развития Калужской области"</t>
  </si>
  <si>
    <t>Программа государственных гарантий Калужской области в валюте Российской Федерации на 2019 год и на плановый период 2020 и 2021 годов</t>
  </si>
  <si>
    <t>2021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</si>
  <si>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2021 году</t>
  </si>
  <si>
    <t>(рублей)</t>
  </si>
  <si>
    <t>1.1. Перечень подлежащих предоставлению государственных гарантий Калужской области в 2019-2021 годах</t>
  </si>
  <si>
    <t>в том числе: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</si>
  <si>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
в 2019-2021 годах</t>
  </si>
  <si>
    <t>Сумма гарантирования</t>
  </si>
  <si>
    <t>Приложение № 21  к Закону Калужской области "Об областном бюджете на 2019 год и на плановый период 2020 и 2021 годов"
от _____________________ .№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</si>
</sst>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0" xfId="0" applyFont="1"/>
    <xf numFmtId="3" fontId="3" fillId="0" borderId="0" xfId="0" applyNumberFormat="1" applyFont="1" applyBorder="1" applyAlignment="1"/>
    <xf numFmtId="0" fontId="3" fillId="0" borderId="2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/>
    <xf numFmtId="4" fontId="3" fillId="0" borderId="5" xfId="0" applyNumberFormat="1" applyFont="1" applyBorder="1" applyAlignment="1"/>
    <xf numFmtId="4" fontId="3" fillId="0" borderId="6" xfId="0" applyNumberFormat="1" applyFont="1" applyBorder="1" applyAlignment="1"/>
    <xf numFmtId="4" fontId="3" fillId="0" borderId="7" xfId="0" applyNumberFormat="1" applyFont="1" applyBorder="1" applyAlignment="1"/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/>
    <xf numFmtId="4" fontId="3" fillId="0" borderId="17" xfId="0" applyNumberFormat="1" applyFont="1" applyBorder="1" applyAlignment="1"/>
    <xf numFmtId="4" fontId="3" fillId="0" borderId="18" xfId="0" applyNumberFormat="1" applyFont="1" applyBorder="1" applyAlignment="1"/>
    <xf numFmtId="4" fontId="3" fillId="0" borderId="19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zoomScale="70" zoomScaleNormal="70" workbookViewId="0">
      <selection activeCell="A2" sqref="A2:J2"/>
    </sheetView>
  </sheetViews>
  <sheetFormatPr defaultRowHeight="13.2" x14ac:dyDescent="0.25"/>
  <cols>
    <col min="1" max="1" width="7.44140625" customWidth="1"/>
    <col min="2" max="2" width="28.6640625" customWidth="1"/>
    <col min="3" max="3" width="23.6640625" customWidth="1"/>
    <col min="4" max="4" width="19.6640625" customWidth="1"/>
    <col min="5" max="5" width="19.77734375" customWidth="1"/>
    <col min="6" max="7" width="14" customWidth="1"/>
    <col min="8" max="8" width="16.5546875" customWidth="1"/>
    <col min="9" max="9" width="16.21875" customWidth="1"/>
    <col min="10" max="10" width="38.88671875" customWidth="1"/>
    <col min="11" max="11" width="10.109375" customWidth="1"/>
  </cols>
  <sheetData>
    <row r="1" spans="1:16" s="3" customFormat="1" ht="87.6" customHeight="1" x14ac:dyDescent="0.25">
      <c r="I1" s="24" t="s">
        <v>28</v>
      </c>
      <c r="J1" s="24"/>
    </row>
    <row r="2" spans="1:16" s="4" customFormat="1" ht="36.6" customHeight="1" x14ac:dyDescent="0.3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</row>
    <row r="3" spans="1:16" s="4" customFormat="1" ht="34.5" customHeight="1" x14ac:dyDescent="0.3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</row>
    <row r="4" spans="1:16" s="4" customFormat="1" ht="34.5" customHeight="1" thickBot="1" x14ac:dyDescent="0.3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</row>
    <row r="5" spans="1:16" s="4" customFormat="1" ht="24" customHeight="1" thickBot="1" x14ac:dyDescent="0.35">
      <c r="A5" s="29" t="s">
        <v>0</v>
      </c>
      <c r="B5" s="32" t="s">
        <v>1</v>
      </c>
      <c r="C5" s="29" t="s">
        <v>2</v>
      </c>
      <c r="D5" s="26" t="s">
        <v>27</v>
      </c>
      <c r="E5" s="27"/>
      <c r="F5" s="27"/>
      <c r="G5" s="28"/>
      <c r="H5" s="29" t="s">
        <v>5</v>
      </c>
      <c r="I5" s="29" t="s">
        <v>9</v>
      </c>
      <c r="J5" s="29" t="s">
        <v>4</v>
      </c>
    </row>
    <row r="6" spans="1:16" s="4" customFormat="1" ht="18" customHeight="1" thickBot="1" x14ac:dyDescent="0.35">
      <c r="A6" s="30"/>
      <c r="B6" s="33"/>
      <c r="C6" s="30"/>
      <c r="D6" s="29" t="s">
        <v>3</v>
      </c>
      <c r="E6" s="21" t="s">
        <v>25</v>
      </c>
      <c r="F6" s="22"/>
      <c r="G6" s="23"/>
      <c r="H6" s="30"/>
      <c r="I6" s="30"/>
      <c r="J6" s="30"/>
      <c r="K6" s="5"/>
      <c r="L6" s="5"/>
      <c r="M6" s="5"/>
      <c r="N6" s="5"/>
      <c r="O6" s="5"/>
      <c r="P6" s="5"/>
    </row>
    <row r="7" spans="1:16" s="4" customFormat="1" ht="31.8" customHeight="1" thickBot="1" x14ac:dyDescent="0.35">
      <c r="A7" s="31"/>
      <c r="B7" s="34"/>
      <c r="C7" s="31"/>
      <c r="D7" s="31"/>
      <c r="E7" s="8" t="s">
        <v>12</v>
      </c>
      <c r="F7" s="8" t="s">
        <v>13</v>
      </c>
      <c r="G7" s="8" t="s">
        <v>21</v>
      </c>
      <c r="H7" s="31"/>
      <c r="I7" s="31"/>
      <c r="J7" s="31"/>
      <c r="K7" s="5"/>
      <c r="L7" s="5"/>
      <c r="M7" s="5"/>
      <c r="N7" s="5"/>
      <c r="O7" s="5"/>
      <c r="P7" s="5"/>
    </row>
    <row r="8" spans="1:16" s="4" customFormat="1" ht="115.8" customHeight="1" thickBot="1" x14ac:dyDescent="0.35">
      <c r="A8" s="9" t="s">
        <v>18</v>
      </c>
      <c r="B8" s="10" t="s">
        <v>15</v>
      </c>
      <c r="C8" s="11" t="s">
        <v>19</v>
      </c>
      <c r="D8" s="16">
        <f>SUM(E8:G8)</f>
        <v>1297408130</v>
      </c>
      <c r="E8" s="16">
        <v>1297408130</v>
      </c>
      <c r="F8" s="16">
        <v>0</v>
      </c>
      <c r="G8" s="16">
        <v>0</v>
      </c>
      <c r="H8" s="9" t="s">
        <v>17</v>
      </c>
      <c r="I8" s="9" t="s">
        <v>17</v>
      </c>
      <c r="J8" s="15" t="s">
        <v>16</v>
      </c>
    </row>
    <row r="9" spans="1:16" s="12" customFormat="1" ht="30.6" customHeight="1" thickBot="1" x14ac:dyDescent="0.35">
      <c r="A9" s="7"/>
      <c r="B9" s="18" t="s">
        <v>10</v>
      </c>
      <c r="C9" s="8"/>
      <c r="D9" s="17">
        <f>SUM(D8:D8)</f>
        <v>1297408130</v>
      </c>
      <c r="E9" s="17">
        <f>SUM(E8:E8)</f>
        <v>1297408130</v>
      </c>
      <c r="F9" s="17">
        <f>SUM(F8:F8)</f>
        <v>0</v>
      </c>
      <c r="G9" s="17">
        <f>SUM(G8:G8)</f>
        <v>0</v>
      </c>
      <c r="H9" s="7"/>
      <c r="I9" s="7"/>
      <c r="J9" s="8"/>
    </row>
    <row r="10" spans="1:16" s="4" customFormat="1" ht="53.25" customHeight="1" x14ac:dyDescent="0.3">
      <c r="A10" s="25" t="s">
        <v>26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6" s="4" customFormat="1" ht="17.399999999999999" hidden="1" thickBot="1" x14ac:dyDescent="0.35">
      <c r="B11" s="13"/>
      <c r="C11" s="13"/>
      <c r="D11" s="13"/>
      <c r="E11" s="13"/>
    </row>
    <row r="12" spans="1:16" s="4" customFormat="1" ht="17.399999999999999" hidden="1" thickBot="1" x14ac:dyDescent="0.35">
      <c r="B12" s="13"/>
      <c r="C12" s="13"/>
      <c r="D12" s="13"/>
      <c r="E12" s="13"/>
    </row>
    <row r="13" spans="1:16" s="4" customFormat="1" ht="27.75" customHeight="1" thickBot="1" x14ac:dyDescent="0.35">
      <c r="A13" s="19" t="s">
        <v>23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6" s="4" customFormat="1" ht="106.2" customHeight="1" thickBot="1" x14ac:dyDescent="0.35">
      <c r="A14" s="40" t="s">
        <v>6</v>
      </c>
      <c r="B14" s="41"/>
      <c r="C14" s="40" t="s">
        <v>11</v>
      </c>
      <c r="D14" s="42"/>
      <c r="E14" s="43" t="s">
        <v>14</v>
      </c>
      <c r="F14" s="44"/>
      <c r="G14" s="44"/>
      <c r="H14" s="41"/>
      <c r="I14" s="45" t="s">
        <v>22</v>
      </c>
      <c r="J14" s="46"/>
      <c r="K14" s="6"/>
    </row>
    <row r="15" spans="1:16" s="4" customFormat="1" ht="59.4" customHeight="1" x14ac:dyDescent="0.3">
      <c r="A15" s="47" t="s">
        <v>8</v>
      </c>
      <c r="B15" s="48"/>
      <c r="C15" s="49">
        <v>0</v>
      </c>
      <c r="D15" s="49"/>
      <c r="E15" s="49">
        <v>0</v>
      </c>
      <c r="F15" s="49"/>
      <c r="G15" s="49"/>
      <c r="H15" s="49"/>
      <c r="I15" s="50">
        <v>0</v>
      </c>
      <c r="J15" s="51"/>
      <c r="K15" s="14"/>
    </row>
    <row r="16" spans="1:16" s="4" customFormat="1" ht="35.4" customHeight="1" thickBot="1" x14ac:dyDescent="0.35">
      <c r="A16" s="35" t="s">
        <v>7</v>
      </c>
      <c r="B16" s="36"/>
      <c r="C16" s="37">
        <v>239200000</v>
      </c>
      <c r="D16" s="37"/>
      <c r="E16" s="37">
        <v>638000000</v>
      </c>
      <c r="F16" s="37"/>
      <c r="G16" s="37"/>
      <c r="H16" s="37"/>
      <c r="I16" s="38">
        <v>572800000</v>
      </c>
      <c r="J16" s="39"/>
      <c r="K16" s="14"/>
    </row>
    <row r="17" spans="5:5" s="1" customFormat="1" x14ac:dyDescent="0.25"/>
    <row r="18" spans="5:5" s="1" customFormat="1" x14ac:dyDescent="0.25"/>
    <row r="19" spans="5:5" s="1" customFormat="1" x14ac:dyDescent="0.25"/>
    <row r="20" spans="5:5" s="1" customFormat="1" x14ac:dyDescent="0.25"/>
    <row r="21" spans="5:5" s="1" customFormat="1" x14ac:dyDescent="0.25"/>
    <row r="22" spans="5:5" s="1" customFormat="1" x14ac:dyDescent="0.25"/>
    <row r="23" spans="5:5" s="1" customFormat="1" x14ac:dyDescent="0.25"/>
    <row r="24" spans="5:5" s="1" customFormat="1" x14ac:dyDescent="0.25">
      <c r="E24" s="2"/>
    </row>
    <row r="25" spans="5:5" s="1" customFormat="1" x14ac:dyDescent="0.25"/>
    <row r="26" spans="5:5" s="1" customFormat="1" x14ac:dyDescent="0.25"/>
    <row r="27" spans="5:5" s="1" customFormat="1" x14ac:dyDescent="0.25"/>
    <row r="28" spans="5:5" s="1" customFormat="1" x14ac:dyDescent="0.25"/>
    <row r="29" spans="5:5" s="1" customFormat="1" x14ac:dyDescent="0.25"/>
    <row r="30" spans="5:5" s="1" customFormat="1" x14ac:dyDescent="0.25"/>
    <row r="31" spans="5:5" s="1" customFormat="1" x14ac:dyDescent="0.25"/>
    <row r="32" spans="5:5" s="1" customFormat="1" x14ac:dyDescent="0.25"/>
    <row r="33" s="1" customFormat="1" x14ac:dyDescent="0.25"/>
  </sheetData>
  <mergeCells count="27">
    <mergeCell ref="A16:B16"/>
    <mergeCell ref="C16:D16"/>
    <mergeCell ref="E16:H16"/>
    <mergeCell ref="I16:J16"/>
    <mergeCell ref="A14:B14"/>
    <mergeCell ref="C14:D14"/>
    <mergeCell ref="E14:H14"/>
    <mergeCell ref="I14:J14"/>
    <mergeCell ref="A15:B15"/>
    <mergeCell ref="C15:D15"/>
    <mergeCell ref="E15:H15"/>
    <mergeCell ref="I15:J15"/>
    <mergeCell ref="A13:J13"/>
    <mergeCell ref="A2:J2"/>
    <mergeCell ref="E6:G6"/>
    <mergeCell ref="I1:J1"/>
    <mergeCell ref="A10:J10"/>
    <mergeCell ref="D5:G5"/>
    <mergeCell ref="H5:H7"/>
    <mergeCell ref="I5:I7"/>
    <mergeCell ref="J5:J7"/>
    <mergeCell ref="D6:D7"/>
    <mergeCell ref="A5:A7"/>
    <mergeCell ref="B5:B7"/>
    <mergeCell ref="C5:C7"/>
    <mergeCell ref="A4:J4"/>
    <mergeCell ref="A3:J3"/>
  </mergeCells>
  <phoneticPr fontId="1" type="noConversion"/>
  <printOptions horizontalCentered="1"/>
  <pageMargins left="0" right="0" top="0.59055118110236227" bottom="0.78740157480314965" header="0.39370078740157483" footer="0.59055118110236227"/>
  <pageSetup paperSize="9" scale="73" firstPageNumber="624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2018-10-30T14:50:27Z</cp:lastPrinted>
  <dcterms:created xsi:type="dcterms:W3CDTF">2007-08-16T17:42:24Z</dcterms:created>
  <dcterms:modified xsi:type="dcterms:W3CDTF">2018-10-30T14:50:45Z</dcterms:modified>
</cp:coreProperties>
</file>